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 диска с\Мои документы\Исполнение бюджета и анализы\2019\за 2019 год\контроль счет 01.04\проект решения\"/>
    </mc:Choice>
  </mc:AlternateContent>
  <bookViews>
    <workbookView xWindow="360" yWindow="105" windowWidth="11340" windowHeight="6285"/>
  </bookViews>
  <sheets>
    <sheet name="на 01.01.2020" sheetId="2" r:id="rId1"/>
  </sheets>
  <calcPr calcId="152511"/>
</workbook>
</file>

<file path=xl/calcChain.xml><?xml version="1.0" encoding="utf-8"?>
<calcChain xmlns="http://schemas.openxmlformats.org/spreadsheetml/2006/main">
  <c r="C64" i="2" l="1"/>
  <c r="C105" i="2"/>
  <c r="C77" i="2"/>
  <c r="C38" i="2" l="1"/>
  <c r="C135" i="2" l="1"/>
  <c r="C132" i="2"/>
  <c r="C130" i="2"/>
  <c r="C125" i="2"/>
  <c r="C122" i="2" s="1"/>
  <c r="C118" i="2"/>
  <c r="C67" i="2"/>
  <c r="C57" i="2"/>
  <c r="C45" i="2"/>
  <c r="C104" i="2"/>
  <c r="C41" i="2"/>
  <c r="C35" i="2"/>
  <c r="C30" i="2"/>
  <c r="C26" i="2"/>
  <c r="C21" i="2"/>
  <c r="C18" i="2"/>
  <c r="C15" i="2"/>
  <c r="C13" i="2" l="1"/>
  <c r="C63" i="2"/>
  <c r="C61" i="2" s="1"/>
  <c r="C137" i="2" l="1"/>
</calcChain>
</file>

<file path=xl/sharedStrings.xml><?xml version="1.0" encoding="utf-8"?>
<sst xmlns="http://schemas.openxmlformats.org/spreadsheetml/2006/main" count="189" uniqueCount="189">
  <si>
    <t>Налог на доходы физических лиц</t>
  </si>
  <si>
    <t>НАЛОГИ НА СОВОКУПНЫЙ ДОХОД</t>
  </si>
  <si>
    <t>Плата за негативное воздействие на окружающую среду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</si>
  <si>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</si>
  <si>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</si>
  <si>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ШТРАФЫ, САНКЦИИ, ВОЗМЕЩЕНИЕ УЩЕРБА</t>
  </si>
  <si>
    <t>БЕЗВОЗМЕЗДНЫЕ ПОСТУПЛЕНИЯ</t>
  </si>
  <si>
    <t>Государственная пошлина за государственную регистрацию, а также за совершение прочих юридически значимых действий</t>
  </si>
  <si>
    <t>НАЛОГИ НА ПРИБЫЛЬ, ДОХОДЫ</t>
  </si>
  <si>
    <t>ПЛАТЕЖИ ПРИ ПОЛЬЗОВАНИИ ПРИРОДНЫМИ РЕСУРСАМИ</t>
  </si>
  <si>
    <t>ДОХОДЫ ОТ ПРОДАЖИ МАТЕРИАЛЬНЫХ И НЕМАТЕРИАЛЬНЫХ АКТИВОВ</t>
  </si>
  <si>
    <t>1 00 00000 00 0000 000</t>
  </si>
  <si>
    <t>1 01 00000 00 0000 000</t>
  </si>
  <si>
    <t>1 01 02000 01 0000 110</t>
  </si>
  <si>
    <t>1 03 00000 00 0000 000</t>
  </si>
  <si>
    <t>1 03 02000 01 0000 110</t>
  </si>
  <si>
    <t>1 05 00000 00 0000 000</t>
  </si>
  <si>
    <t>1 08 00000 00 0000 000</t>
  </si>
  <si>
    <t>1 08 07000 01 0000 110</t>
  </si>
  <si>
    <t>1 12 00000 00 0000 000</t>
  </si>
  <si>
    <t>1 12 01000 01 0000 120</t>
  </si>
  <si>
    <t>1 14 00000 00 0000 000</t>
  </si>
  <si>
    <t>1 16 00000 00 0000 000</t>
  </si>
  <si>
    <t>2 00 00000 00 0000 000</t>
  </si>
  <si>
    <t>Наименование доходов</t>
  </si>
  <si>
    <t>Код бюджетной классификации Российской Федерации</t>
  </si>
  <si>
    <t xml:space="preserve">Иные межбюджетные трансферты </t>
  </si>
  <si>
    <t>1 14 06000 00 0000 430</t>
  </si>
  <si>
    <t>ГОСУДАРСТВЕННАЯ ПОШЛИНА</t>
  </si>
  <si>
    <t>1 16 90000 00 0000 140</t>
  </si>
  <si>
    <t>2 02 00000 00 0000 000</t>
  </si>
  <si>
    <t>Прочие поступления от денежных взысканий (штрафов) и иных сумм в возмещение ущерба</t>
  </si>
  <si>
    <t>НАЛОГОВЫЕ И НЕНАЛОГОВЫЕ ДОХОДЫ</t>
  </si>
  <si>
    <t>1 16 30000 01 0000 140</t>
  </si>
  <si>
    <t>БЕЗВОЗМЕЗДНЫЕ ПОСТУПЛЕНИЯ ОТ ДРУГИХ БЮДЖЕТОВ БЮДЖЕТНОЙ СИСТЕМЫ РОССИЙСКОЙ ФЕДЕРАЦИИ</t>
  </si>
  <si>
    <t>Всего доходов</t>
  </si>
  <si>
    <t>Денежные взыскания (штрафы) за правонарушения в области дорожного движения</t>
  </si>
  <si>
    <t>1 16 25000 00 0000 140</t>
  </si>
  <si>
    <t>Субсидии бюджетам бюджетной системы Российской Федерации (межбюджетные субсидии)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</si>
  <si>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</si>
  <si>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</si>
  <si>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</si>
  <si>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Доходы от продажи земельных участков, находящихся в государственной и муниципальной собственности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</si>
  <si>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</si>
  <si>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</si>
  <si>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2 02 30000 00 0000 150</t>
  </si>
  <si>
    <t>2 02 10000 00 0000 150</t>
  </si>
  <si>
    <t>2 02 20000 00 0000 150</t>
  </si>
  <si>
    <t>Единый налог на вмененный доход для отдельных видов деятельности</t>
  </si>
  <si>
    <t>1 05 02000 02 0000 110</t>
  </si>
  <si>
    <t>Единый сельскохозяйственный налог</t>
  </si>
  <si>
    <t>1 05 03000 01 0000 110</t>
  </si>
  <si>
    <t>Налог, взимаемый в связи с применением патентной системы налогообложения</t>
  </si>
  <si>
    <t>1 05 04000 00 0000 110</t>
  </si>
  <si>
    <t>Государственная пошлина по делам, рассматриваемым в судах общей юрисдикции, мировыми судьями</t>
  </si>
  <si>
    <t>1 08 03000 01 0000 110</t>
  </si>
  <si>
    <t>2 02 15001 05 0000 150</t>
  </si>
  <si>
    <t>Дотации бюджетам муниципальных районов на выравнивание бюджетной обеспеченности</t>
  </si>
  <si>
    <t>2 02 25467 05 0000 150</t>
  </si>
  <si>
    <t>прочие субсидии бюджетам муниципальных районов</t>
  </si>
  <si>
    <t>из них: субсидии бюджетам муниципальных районов на софинансирование вопросов местного значения</t>
  </si>
  <si>
    <t>субсидии бюджетам муниципальных районов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</si>
  <si>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 xml:space="preserve">субсидии бюджетам муниципальных районов на доставку муки и лекарственных средств в районы Крайнего Севера и приравненные к ним местности с ограниченными сроками завоза грузов </t>
  </si>
  <si>
    <t>субсидии бюджетам  муниципальных районов на развитие территориального общественного самоуправления в Архангельской области</t>
  </si>
  <si>
    <t>субсидии бюджетам муниципальных районов 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</si>
  <si>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субсидии бюджетам муниципальных районов на осуществленине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</si>
  <si>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</si>
  <si>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2 02 35118 05 0000 150</t>
  </si>
  <si>
    <t>субвенции бюджетам муниципальных районов на осуществление государственных полномочий в сфере охраны труда</t>
  </si>
  <si>
    <t>субвенции бюджетам муниципальных районов на осуществление государственных полномочий в сфере административных правонарушений</t>
  </si>
  <si>
    <t>субвенции бюджетам муниципальных районов 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</si>
  <si>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субвенции бюджетам муниципальных районов на осуществление государственных полномочий по формированию торгового реестра</t>
  </si>
  <si>
    <t>2 02 35082 05 0000 150</t>
  </si>
  <si>
    <t>2 02 30029 05 0000 150</t>
  </si>
  <si>
    <t>2 02 35120 05 0000 150</t>
  </si>
  <si>
    <t>Единая субвенция бюджетам муниципальных районов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</si>
  <si>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</si>
  <si>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</si>
  <si>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исполнение пономочий по  оплате набора продуктов питания в оздоровительных лагерях с дневным пребыванием детей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</si>
  <si>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</si>
  <si>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осуществление государственных полномочий по расчету и предоставлению местным бюджетам поселений дотаций на выравнивание бюджетной обеспеченности поселений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</si>
  <si>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</si>
  <si>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</si>
  <si>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</si>
  <si>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</si>
  <si>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Платежи от государственных и муниципальных унитарных предприятий</t>
  </si>
  <si>
    <t>1 11 07000 00 0000 120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</si>
  <si>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</si>
  <si>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</si>
  <si>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из них: субвенции бюджетам муниципальных районов на реализацию образовательных программ</t>
  </si>
  <si>
    <t>из них: на 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</si>
  <si>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учреждений в сельской местности, рабочих поселках (поселках городского типа)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</si>
  <si>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</si>
  <si>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Прочие межбюджетные трансферты, передаваемые бюджетам муниципальных районов </t>
  </si>
  <si>
    <t>2 02 40014 05 0000 150</t>
  </si>
  <si>
    <t>2 02 49999 05 0000 150</t>
  </si>
  <si>
    <t>2 02 30024 05 0000 150</t>
  </si>
  <si>
    <t>2 02 29999 05 0000 150</t>
  </si>
  <si>
    <t>2 02 39999 05 0000 150</t>
  </si>
  <si>
    <t>Прочие субвенции бюджетам муниципальных районов</t>
  </si>
  <si>
    <t>Межбюджетные трансферты, передаваемые бюджетам муниципальных районов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</si>
  <si>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Денежные взыскания (штрафы) за административные правонарушения в области государственного регулирования производства и оборота этилого спирта, алкогольной, спиртосодержащей и табачной продукции</t>
  </si>
  <si>
    <t>1 16 08000 01 0000 140</t>
  </si>
  <si>
    <t>Денежные взыскания (штрафы) за нарушение законодательстава в области обеспечения санитарно-эпидемиологического благополучия человека и законодательства в сфере защиты прав потребителей</t>
  </si>
  <si>
    <t>1 16 28000 01 0000 140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</si>
  <si>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</si>
  <si>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1 16 43000 01 0000 140</t>
  </si>
  <si>
    <t>2 02 20216 05 0000 150</t>
  </si>
  <si>
    <t>2 02 45159 05 0000 150</t>
  </si>
  <si>
    <t>субвенции бюджетам муниципальных районов на обеспечение предоставления жилых помещений детям 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</si>
  <si>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муниципальных районов на создание условий для обеспечения поселений и жителей городских округов услугами торговли</t>
  </si>
  <si>
    <t>резервные фонды исполнительных органов государственной власти</t>
  </si>
  <si>
    <t>субсидии бюджетам муниципальных районов на реализацию мероприятий, направленных на повышение пропускной способности электрических сетей на территории Архангельской области</t>
  </si>
  <si>
    <t>2 02 25519 05 0000 150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</si>
  <si>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</si>
  <si>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2 18 00000 00 0000 000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</si>
  <si>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</si>
  <si>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2 18 00000 05 0000 151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</si>
  <si>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</si>
  <si>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</si>
  <si>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</si>
  <si>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2 19 00000 05 0000 151</t>
  </si>
  <si>
    <t>2 02 39998 05 0000 150</t>
  </si>
  <si>
    <t>субсидии бюджетам муниципальных районов на обустройство плоскостных спортивных сооружений муниципальных образований</t>
  </si>
  <si>
    <t>2 02 25555 05 0000 150</t>
  </si>
  <si>
    <t>Субвенции бюджетам муниципальных районов на компенсацию части родительской платы, взимаемой с родителей (законных представителей) за присмотр и уход за детьми, посещающими образовательные организации, реализующими образовательные программы дошкольного образования</t>
  </si>
  <si>
    <t>2 02 27112 05 0000 150</t>
  </si>
  <si>
    <t>1 13 00000 00 0000 000</t>
  </si>
  <si>
    <t>Прочие доходы от компенсации затрат бюджетов муниципальных районов</t>
  </si>
  <si>
    <t>ДОХОДЫ ОТ ОКАЗАНИЯ ПЛАТНЫХ УСЛУГ (РАБОТ) И КОМПЕНСАЦИИ ЗАТРАТ ГОСУДАРСТВА</t>
  </si>
  <si>
    <t xml:space="preserve">      субсидии на мероприятия по реализации приоритетных проектов в сфере туризма (ГП АО "Культура Русского Севера (2013-2024 годы)</t>
  </si>
  <si>
    <t xml:space="preserve">      субсидии на общественно значимые культурные мероприятия в рамках проекта "ЛЮБО-ДОРОГО" (ГП АО "Культура Русского Севера (2013-2024 годы)</t>
  </si>
  <si>
    <t>субсидии на реализацию мероприятий по улучшению жилищных условий граждан, проживающих в сельской местности, в том числе молодых семей и молодых специалистов</t>
  </si>
  <si>
    <t>субсидии на оснащение образовательных организаций Архангельской области специальными транспортными средствами для перевозки детей</t>
  </si>
  <si>
    <t>субсидии на комплектование книжных фондов библиотек муниципальных образований Архангельской области и подписка на периодическую печать</t>
  </si>
  <si>
    <t xml:space="preserve">субсидии на создание в образовательных организациях, расположенных в сельской местности, условий для занятий физической культурой и спортом </t>
  </si>
  <si>
    <t>субсидии на обеспечение устойчивого развития сельских территорий</t>
  </si>
  <si>
    <t>субсидии бюджетам муниципальных районов на реализацию программ формирования современной городской среды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</si>
  <si>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</si>
  <si>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202 25497 05 0000 150</t>
  </si>
  <si>
    <t>субсидии бюджетам муниципальных районов на реализацию мероприятий по обеспечению жильем молодых семей</t>
  </si>
  <si>
    <t>субсидии на софинансирование на конкурсной основе мероприятий, отраженных в муниципальных программах по работе с молодежью</t>
  </si>
  <si>
    <t>субсидии на проведение регионального форума "Поморские дни карьерной навигации (на конкурсной основе)</t>
  </si>
  <si>
    <t>субсидии на поддержку деятельности ресурсных центров для молодежи и ресурсно-информационных центров по поддержке деятельности молодежных добровольческих объединений в муниципальных образованиях (на конкурсной основе)</t>
  </si>
  <si>
    <t>субсидии на реализацию ГП АО "Патриотическое воспитание, развитие физической культуры, спорта, туризма и повышение эффективности реализации молодежной политики в Архангельской области (2014-2024 годы); подпрограмма № 1 "Спорт Беломорья". Спорт высших достижений и подготовка спортивного резерва (2014-2024 годы); мероприятия по развитию физической культуры и спорта в муниципальных образованиях</t>
  </si>
  <si>
    <t xml:space="preserve">субсидии бюджетам муниципальных районов на софинансирование капитальных вложений в объекты муниципальной собственности </t>
  </si>
  <si>
    <t>2 02 25567 05 0000 150</t>
  </si>
  <si>
    <t>2 02 25097 05 0000 150</t>
  </si>
  <si>
    <t>субсидия бюджетам муниципальных районов на поддержку отрасли культуры</t>
  </si>
  <si>
    <t>субсидии на ремонт зданий муниципальных учреждений культуры</t>
  </si>
  <si>
    <t>субсидии на реализацию мероприятий по содействию трудоустройству несовершеннолетних граждан на территории Архангельской области</t>
  </si>
  <si>
    <t>субсидии на реализацию муниципальных программ поддержки социально ориентированных некоммерческих организаций</t>
  </si>
  <si>
    <t>субсидии на ремонт автомобильных дорог общего пользования местного значения в муниципальных районах и городских округах Архангельской области</t>
  </si>
  <si>
    <t>субсидии на реализацию мероприятий в сфере обращения с отходами производства и потребления, в том числе с твердыми коммунальными отходами</t>
  </si>
  <si>
    <t>субсидии местным бюджетам на установку ограждений территории муниципальных образовательных организаций</t>
  </si>
  <si>
    <t>субсидии местным бюджетам на установку  и обслуживание систем видеонаблюдения в муниципальных образовательных организациях</t>
  </si>
  <si>
    <t xml:space="preserve">на доставку муки и лекарственных средств в районы Крайнего Севера и приравненные к ним местности с ограниченными сроками завоза грузов </t>
  </si>
  <si>
    <t>поощрение за прирост поступления в областной бюджет налога, взимаемого в связи с применением упрощенной системы налогообложения</t>
  </si>
  <si>
    <t>ПРОЧИЕ БЕЗВОЗМЕЗДНЫЕ ПОСТУПЛЕНИЯ</t>
  </si>
  <si>
    <t>2 07 00000 00 0000 000</t>
  </si>
  <si>
    <t>прочие безвозмездные поступления в бюджеты муниципальных районов</t>
  </si>
  <si>
    <t>2 07 05030 05 0000 180</t>
  </si>
  <si>
    <t>Денежные взыскания (штрафы) за нарушение законодательства о налогах и сборах</t>
  </si>
  <si>
    <t>1 16 03000 00 0000 140</t>
  </si>
  <si>
    <t>Денежные взыскания (штрафы) за нарушение  бюджетного законодательства Российской Федерации</t>
  </si>
  <si>
    <t>1 16 18000 00 0000 140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</si>
  <si>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</si>
  <si>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1 16 33000 00 0000 140</t>
  </si>
  <si>
    <t>Суммы по искам о возмещении вреда, причиненного окружающей среде</t>
  </si>
  <si>
    <t>1 16 35000 00 0000 140</t>
  </si>
  <si>
    <t>ПРОЧИЕ НЕНАЛОГОВЫЕ ДОХОДЫ</t>
  </si>
  <si>
    <t>1 17 00000 00 0000 000</t>
  </si>
  <si>
    <t>Невыясненные поступления</t>
  </si>
  <si>
    <t>1 17 01000 00 0000 180</t>
  </si>
  <si>
    <t>Прочие неналоговые доходы</t>
  </si>
  <si>
    <t>1 17 05000 00 0000 180</t>
  </si>
  <si>
    <t>Дотации бюджетам на поддержку мер по обеспечению сбалансированности бюджетов</t>
  </si>
  <si>
    <t>2 02 15002 05 0000 150</t>
  </si>
  <si>
    <t>Субсидия на содержание мест накоплений твердых бытовых отходов</t>
  </si>
  <si>
    <t>Субсидии муниципальным образованиям на капитальный ремонт объектов муниципальных образований Архангельской области, используемых для целей военно-патриотического воспитания, подготовки граждан к военной службе, а также для организации мероприятий призыва</t>
  </si>
  <si>
    <t>1 13 02000 00 0000 130</t>
  </si>
  <si>
    <t>Приложение № 2</t>
  </si>
  <si>
    <t>к решению Собрания депутатов</t>
  </si>
  <si>
    <t>Отчет</t>
  </si>
  <si>
    <t>об исполнении районного бюджета по кодам видов доходов, подвидов доходов,</t>
  </si>
  <si>
    <t xml:space="preserve"> классификации операций сектора государственного управления, относящихся </t>
  </si>
  <si>
    <t>к доходам бюджетов</t>
  </si>
  <si>
    <t>Исполнено за год,
тыс.рублей</t>
  </si>
  <si>
    <t xml:space="preserve">     от                             2020 года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</si>
</sst>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_р_._-;\-* #,##0.0_р_._-;_-* &quot;-&quot;?_р_._-;_-@_-"/>
  </numFmts>
  <fonts count="15" x14ac:knownFonts="1">
    <font>
      <sz val="10"/>
      <name val="Arial Cyr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FF0000"/>
      <name val="Arial Cyr"/>
      <charset val="204"/>
    </font>
    <font>
      <sz val="10"/>
      <color rgb="FFFF0000"/>
      <name val="Arial Cyr"/>
      <family val="2"/>
      <charset val="204"/>
    </font>
    <font>
      <b/>
      <sz val="12"/>
      <name val="Arial Cyr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49" fontId="8" fillId="0" borderId="12">
      <alignment horizontal="center" vertical="top" shrinkToFit="1"/>
    </xf>
    <xf numFmtId="0" fontId="9" fillId="0" borderId="12">
      <alignment vertical="top" wrapText="1"/>
    </xf>
    <xf numFmtId="0" fontId="7" fillId="0" borderId="0"/>
  </cellStyleXfs>
  <cellXfs count="81">
    <xf numFmtId="0" fontId="0" fillId="0" borderId="0" xfId="0"/>
    <xf numFmtId="0" fontId="4" fillId="0" borderId="0" xfId="0" applyFont="1" applyFill="1"/>
    <xf numFmtId="0" fontId="1" fillId="0" borderId="1" xfId="0" applyFont="1" applyFill="1" applyBorder="1" applyAlignment="1"/>
    <xf numFmtId="0" fontId="3" fillId="0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 indent="1"/>
    </xf>
    <xf numFmtId="0" fontId="1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 indent="2"/>
    </xf>
    <xf numFmtId="0" fontId="1" fillId="0" borderId="2" xfId="0" applyFont="1" applyFill="1" applyBorder="1" applyAlignment="1">
      <alignment horizontal="left" vertical="center" wrapText="1" indent="2"/>
    </xf>
    <xf numFmtId="0" fontId="1" fillId="0" borderId="2" xfId="0" applyFont="1" applyFill="1" applyBorder="1" applyAlignment="1">
      <alignment horizontal="left" vertical="center" wrapText="1" indent="3"/>
    </xf>
    <xf numFmtId="0" fontId="1" fillId="0" borderId="2" xfId="0" applyNumberFormat="1" applyFont="1" applyFill="1" applyBorder="1" applyAlignment="1">
      <alignment horizontal="left" vertical="center" wrapText="1" indent="2"/>
    </xf>
    <xf numFmtId="0" fontId="0" fillId="0" borderId="5" xfId="0" applyFont="1" applyFill="1" applyBorder="1" applyAlignment="1">
      <alignment horizontal="left" vertical="center" wrapText="1" indent="2"/>
    </xf>
    <xf numFmtId="0" fontId="0" fillId="0" borderId="2" xfId="0" applyFont="1" applyFill="1" applyBorder="1" applyAlignment="1">
      <alignment horizontal="left" vertical="center" wrapText="1" indent="2"/>
    </xf>
    <xf numFmtId="0" fontId="0" fillId="0" borderId="0" xfId="0" applyFont="1" applyFill="1"/>
    <xf numFmtId="0" fontId="0" fillId="0" borderId="6" xfId="0" applyFont="1" applyFill="1" applyBorder="1" applyAlignment="1">
      <alignment horizontal="left" vertical="center" wrapText="1" indent="2"/>
    </xf>
    <xf numFmtId="0" fontId="11" fillId="0" borderId="0" xfId="0" applyFont="1" applyFill="1"/>
    <xf numFmtId="0" fontId="1" fillId="0" borderId="0" xfId="0" applyFont="1" applyFill="1"/>
    <xf numFmtId="0" fontId="10" fillId="0" borderId="0" xfId="0" applyFont="1" applyFill="1"/>
    <xf numFmtId="0" fontId="0" fillId="0" borderId="5" xfId="0" applyNumberFormat="1" applyFont="1" applyFill="1" applyBorder="1" applyAlignment="1">
      <alignment horizontal="left" vertical="center" wrapText="1" indent="2"/>
    </xf>
    <xf numFmtId="0" fontId="0" fillId="0" borderId="2" xfId="0" applyFont="1" applyFill="1" applyBorder="1" applyAlignment="1">
      <alignment horizontal="left" vertical="center" wrapText="1" indent="1"/>
    </xf>
    <xf numFmtId="0" fontId="5" fillId="0" borderId="11" xfId="0" applyFont="1" applyFill="1" applyBorder="1" applyAlignment="1">
      <alignment horizontal="left" vertical="center" wrapText="1" indent="2"/>
    </xf>
    <xf numFmtId="0" fontId="1" fillId="0" borderId="5" xfId="0" applyFont="1" applyFill="1" applyBorder="1" applyAlignment="1">
      <alignment horizontal="left" vertical="center" wrapText="1" indent="2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2" borderId="0" xfId="0" applyFont="1" applyFill="1"/>
    <xf numFmtId="0" fontId="4" fillId="2" borderId="0" xfId="0" applyFont="1" applyFill="1"/>
    <xf numFmtId="0" fontId="11" fillId="2" borderId="0" xfId="0" applyFont="1" applyFill="1"/>
    <xf numFmtId="0" fontId="0" fillId="0" borderId="9" xfId="0" applyFont="1" applyFill="1" applyBorder="1" applyAlignment="1">
      <alignment horizontal="left" wrapText="1"/>
    </xf>
    <xf numFmtId="0" fontId="0" fillId="0" borderId="9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vertical="distributed"/>
    </xf>
    <xf numFmtId="0" fontId="0" fillId="0" borderId="7" xfId="0" applyFont="1" applyFill="1" applyBorder="1" applyAlignment="1">
      <alignment vertical="distributed"/>
    </xf>
    <xf numFmtId="0" fontId="0" fillId="0" borderId="8" xfId="0" applyFont="1" applyFill="1" applyBorder="1" applyAlignment="1">
      <alignment horizontal="left" vertical="distributed" wrapText="1" indent="2"/>
    </xf>
    <xf numFmtId="164" fontId="1" fillId="0" borderId="13" xfId="0" applyNumberFormat="1" applyFont="1" applyFill="1" applyBorder="1" applyAlignment="1">
      <alignment vertical="center"/>
    </xf>
    <xf numFmtId="164" fontId="0" fillId="0" borderId="13" xfId="0" applyNumberFormat="1" applyFont="1" applyFill="1" applyBorder="1" applyAlignment="1">
      <alignment vertical="center"/>
    </xf>
    <xf numFmtId="164" fontId="4" fillId="0" borderId="14" xfId="0" applyNumberFormat="1" applyFont="1" applyFill="1" applyBorder="1"/>
    <xf numFmtId="164" fontId="3" fillId="0" borderId="13" xfId="0" applyNumberFormat="1" applyFont="1" applyFill="1" applyBorder="1" applyAlignment="1">
      <alignment vertical="center"/>
    </xf>
    <xf numFmtId="164" fontId="4" fillId="0" borderId="15" xfId="0" applyNumberFormat="1" applyFont="1" applyFill="1" applyBorder="1" applyAlignment="1">
      <alignment vertical="center"/>
    </xf>
    <xf numFmtId="164" fontId="4" fillId="0" borderId="13" xfId="0" applyNumberFormat="1" applyFont="1" applyFill="1" applyBorder="1" applyAlignment="1">
      <alignment vertical="center"/>
    </xf>
    <xf numFmtId="164" fontId="4" fillId="0" borderId="16" xfId="0" applyNumberFormat="1" applyFont="1" applyFill="1" applyBorder="1" applyAlignment="1">
      <alignment vertical="center"/>
    </xf>
    <xf numFmtId="164" fontId="4" fillId="0" borderId="17" xfId="0" applyNumberFormat="1" applyFont="1" applyFill="1" applyBorder="1" applyAlignment="1">
      <alignment vertical="center"/>
    </xf>
    <xf numFmtId="164" fontId="1" fillId="0" borderId="15" xfId="0" applyNumberFormat="1" applyFont="1" applyFill="1" applyBorder="1" applyAlignment="1">
      <alignment vertical="center"/>
    </xf>
    <xf numFmtId="164" fontId="0" fillId="0" borderId="15" xfId="0" applyNumberFormat="1" applyFont="1" applyFill="1" applyBorder="1" applyAlignment="1">
      <alignment vertical="center"/>
    </xf>
    <xf numFmtId="164" fontId="0" fillId="0" borderId="16" xfId="0" applyNumberFormat="1" applyFont="1" applyFill="1" applyBorder="1" applyAlignment="1">
      <alignment vertical="center"/>
    </xf>
    <xf numFmtId="164" fontId="0" fillId="0" borderId="17" xfId="0" applyNumberFormat="1" applyFont="1" applyFill="1" applyBorder="1" applyAlignment="1">
      <alignment vertical="center"/>
    </xf>
    <xf numFmtId="164" fontId="1" fillId="0" borderId="17" xfId="0" applyNumberFormat="1" applyFont="1" applyFill="1" applyBorder="1" applyAlignment="1">
      <alignment vertical="center"/>
    </xf>
    <xf numFmtId="0" fontId="0" fillId="0" borderId="3" xfId="0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3" fillId="0" borderId="18" xfId="0" applyNumberFormat="1" applyFont="1" applyFill="1" applyBorder="1" applyAlignment="1">
      <alignment vertical="center"/>
    </xf>
    <xf numFmtId="164" fontId="1" fillId="0" borderId="18" xfId="0" applyNumberFormat="1" applyFont="1" applyFill="1" applyBorder="1" applyAlignment="1">
      <alignment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0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0" fillId="0" borderId="5" xfId="0" applyNumberFormat="1" applyFont="1" applyFill="1" applyBorder="1" applyAlignment="1">
      <alignment horizontal="center" vertical="center"/>
    </xf>
    <xf numFmtId="164" fontId="0" fillId="0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/>
    </xf>
    <xf numFmtId="164" fontId="1" fillId="0" borderId="19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164" fontId="6" fillId="0" borderId="20" xfId="0" applyNumberFormat="1" applyFont="1" applyFill="1" applyBorder="1" applyAlignment="1">
      <alignment vertical="center"/>
    </xf>
    <xf numFmtId="0" fontId="5" fillId="0" borderId="21" xfId="0" applyFont="1" applyFill="1" applyBorder="1" applyAlignment="1">
      <alignment vertical="top" wrapText="1"/>
    </xf>
    <xf numFmtId="0" fontId="5" fillId="0" borderId="22" xfId="0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left" vertical="center" wrapText="1" indent="1"/>
    </xf>
    <xf numFmtId="164" fontId="1" fillId="2" borderId="13" xfId="0" applyNumberFormat="1" applyFont="1" applyFill="1" applyBorder="1" applyAlignment="1">
      <alignment vertical="center"/>
    </xf>
    <xf numFmtId="0" fontId="5" fillId="2" borderId="2" xfId="0" applyFont="1" applyFill="1" applyBorder="1" applyAlignment="1">
      <alignment horizontal="left" vertical="center" wrapText="1" indent="2"/>
    </xf>
    <xf numFmtId="164" fontId="1" fillId="2" borderId="2" xfId="0" applyNumberFormat="1" applyFont="1" applyFill="1" applyBorder="1" applyAlignment="1">
      <alignment horizontal="center" vertical="center"/>
    </xf>
    <xf numFmtId="164" fontId="0" fillId="2" borderId="17" xfId="0" applyNumberFormat="1" applyFont="1" applyFill="1" applyBorder="1" applyAlignment="1">
      <alignment vertical="center"/>
    </xf>
    <xf numFmtId="0" fontId="4" fillId="3" borderId="0" xfId="0" applyFont="1" applyFill="1"/>
    <xf numFmtId="0" fontId="12" fillId="3" borderId="0" xfId="0" applyFont="1" applyFill="1" applyAlignment="1"/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/>
    </xf>
    <xf numFmtId="0" fontId="13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0" fillId="3" borderId="0" xfId="0" applyFill="1" applyAlignment="1">
      <alignment horizontal="center"/>
    </xf>
    <xf numFmtId="0" fontId="13" fillId="3" borderId="0" xfId="0" applyFont="1" applyFill="1" applyAlignment="1">
      <alignment horizontal="center"/>
    </xf>
  </cellXfs>
  <cellStyles count="4">
    <cellStyle name="xl31" xfId="1"/>
    <cellStyle name="xl40" xfId="2"/>
    <cellStyle name="Обычный" xfId="0" builtinId="0"/>
    <cellStyle name="Обыч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7"/>
  <sheetViews>
    <sheetView tabSelected="1" workbookViewId="0">
      <selection activeCell="D5" sqref="D5"/>
    </sheetView>
  </sheetViews>
  <sheetFormatPr defaultRowHeight="12.75" x14ac:dyDescent="0.2"/>
  <cols>
    <col min="1" max="1" width="56.28515625" style="1" customWidth="1"/>
    <col min="2" max="2" width="26.28515625" style="1" customWidth="1"/>
    <col min="3" max="3" width="15" style="1" customWidth="1"/>
    <col min="4" max="16384" width="9.140625" style="1"/>
  </cols>
  <sheetData>
    <row r="1" spans="1:3" x14ac:dyDescent="0.2">
      <c r="A1" s="73"/>
      <c r="B1" s="79" t="s">
        <v>181</v>
      </c>
      <c r="C1" s="79"/>
    </row>
    <row r="2" spans="1:3" x14ac:dyDescent="0.2">
      <c r="A2" s="73"/>
      <c r="B2" s="79" t="s">
        <v>182</v>
      </c>
      <c r="C2" s="79"/>
    </row>
    <row r="3" spans="1:3" x14ac:dyDescent="0.2">
      <c r="A3" s="73"/>
      <c r="B3" s="79" t="s">
        <v>188</v>
      </c>
      <c r="C3" s="79"/>
    </row>
    <row r="4" spans="1:3" ht="21" customHeight="1" x14ac:dyDescent="0.25">
      <c r="A4" s="73"/>
      <c r="B4" s="73"/>
      <c r="C4" s="74"/>
    </row>
    <row r="5" spans="1:3" ht="23.25" customHeight="1" x14ac:dyDescent="0.3">
      <c r="A5" s="80" t="s">
        <v>183</v>
      </c>
      <c r="B5" s="80"/>
      <c r="C5" s="80"/>
    </row>
    <row r="6" spans="1:3" ht="23.25" customHeight="1" x14ac:dyDescent="0.3">
      <c r="A6" s="77" t="s">
        <v>184</v>
      </c>
      <c r="B6" s="77"/>
      <c r="C6" s="77"/>
    </row>
    <row r="7" spans="1:3" ht="23.25" customHeight="1" x14ac:dyDescent="0.3">
      <c r="A7" s="78" t="s">
        <v>185</v>
      </c>
      <c r="B7" s="78"/>
      <c r="C7" s="78"/>
    </row>
    <row r="8" spans="1:3" ht="23.25" customHeight="1" x14ac:dyDescent="0.3">
      <c r="A8" s="78" t="s">
        <v>186</v>
      </c>
      <c r="B8" s="78"/>
      <c r="C8" s="78"/>
    </row>
    <row r="9" spans="1:3" ht="23.25" customHeight="1" x14ac:dyDescent="0.3">
      <c r="A9" s="75"/>
      <c r="B9" s="75"/>
      <c r="C9" s="76"/>
    </row>
    <row r="10" spans="1:3" ht="42" customHeight="1" x14ac:dyDescent="0.2">
      <c r="A10" s="23" t="s">
        <v>24</v>
      </c>
      <c r="B10" s="47" t="s">
        <v>25</v>
      </c>
      <c r="C10" s="47" t="s">
        <v>187</v>
      </c>
    </row>
    <row r="11" spans="1:3" x14ac:dyDescent="0.2">
      <c r="A11" s="24">
        <v>1</v>
      </c>
      <c r="B11" s="48">
        <v>2</v>
      </c>
      <c r="C11" s="48">
        <v>4</v>
      </c>
    </row>
    <row r="12" spans="1:3" x14ac:dyDescent="0.2">
      <c r="A12" s="2"/>
      <c r="B12" s="2"/>
      <c r="C12" s="36"/>
    </row>
    <row r="13" spans="1:3" ht="21" customHeight="1" x14ac:dyDescent="0.2">
      <c r="A13" s="4" t="s">
        <v>32</v>
      </c>
      <c r="B13" s="51" t="s">
        <v>11</v>
      </c>
      <c r="C13" s="49">
        <f>C15+C18+C21+C26+C30+C35+C38+C41+C45+C57</f>
        <v>175954.20000000004</v>
      </c>
    </row>
    <row r="14" spans="1:3" x14ac:dyDescent="0.2">
      <c r="A14" s="4"/>
      <c r="B14" s="51"/>
      <c r="C14" s="38"/>
    </row>
    <row r="15" spans="1:3" ht="16.5" customHeight="1" x14ac:dyDescent="0.2">
      <c r="A15" s="5" t="s">
        <v>8</v>
      </c>
      <c r="B15" s="52" t="s">
        <v>12</v>
      </c>
      <c r="C15" s="34">
        <f>C16</f>
        <v>124787</v>
      </c>
    </row>
    <row r="16" spans="1:3" ht="18" customHeight="1" x14ac:dyDescent="0.2">
      <c r="A16" s="6" t="s">
        <v>0</v>
      </c>
      <c r="B16" s="52" t="s">
        <v>13</v>
      </c>
      <c r="C16" s="39">
        <v>124787</v>
      </c>
    </row>
    <row r="17" spans="1:3" ht="13.15" customHeight="1" x14ac:dyDescent="0.2">
      <c r="A17" s="6"/>
      <c r="B17" s="52"/>
      <c r="C17" s="38"/>
    </row>
    <row r="18" spans="1:3" ht="44.25" customHeight="1" x14ac:dyDescent="0.2">
      <c r="A18" s="7" t="s">
        <v>3</v>
      </c>
      <c r="B18" s="52" t="s">
        <v>14</v>
      </c>
      <c r="C18" s="34">
        <f>C19</f>
        <v>17776.2</v>
      </c>
    </row>
    <row r="19" spans="1:3" ht="29.25" customHeight="1" x14ac:dyDescent="0.2">
      <c r="A19" s="6" t="s">
        <v>4</v>
      </c>
      <c r="B19" s="52" t="s">
        <v>15</v>
      </c>
      <c r="C19" s="39">
        <v>17776.2</v>
      </c>
    </row>
    <row r="20" spans="1:3" ht="13.5" customHeight="1" x14ac:dyDescent="0.2">
      <c r="A20" s="6"/>
      <c r="B20" s="52"/>
      <c r="C20" s="38"/>
    </row>
    <row r="21" spans="1:3" ht="18" customHeight="1" x14ac:dyDescent="0.2">
      <c r="A21" s="7" t="s">
        <v>1</v>
      </c>
      <c r="B21" s="52" t="s">
        <v>16</v>
      </c>
      <c r="C21" s="34">
        <f>SUM(C22:C24)</f>
        <v>12166.800000000001</v>
      </c>
    </row>
    <row r="22" spans="1:3" ht="25.5" customHeight="1" x14ac:dyDescent="0.2">
      <c r="A22" s="6" t="s">
        <v>48</v>
      </c>
      <c r="B22" s="52" t="s">
        <v>49</v>
      </c>
      <c r="C22" s="38">
        <v>11899.7</v>
      </c>
    </row>
    <row r="23" spans="1:3" ht="18" customHeight="1" x14ac:dyDescent="0.2">
      <c r="A23" s="6" t="s">
        <v>50</v>
      </c>
      <c r="B23" s="52" t="s">
        <v>51</v>
      </c>
      <c r="C23" s="40">
        <v>65.2</v>
      </c>
    </row>
    <row r="24" spans="1:3" ht="27.75" customHeight="1" x14ac:dyDescent="0.2">
      <c r="A24" s="6" t="s">
        <v>52</v>
      </c>
      <c r="B24" s="52" t="s">
        <v>53</v>
      </c>
      <c r="C24" s="39">
        <v>201.9</v>
      </c>
    </row>
    <row r="25" spans="1:3" ht="15" customHeight="1" x14ac:dyDescent="0.2">
      <c r="A25" s="6"/>
      <c r="B25" s="52"/>
      <c r="C25" s="38"/>
    </row>
    <row r="26" spans="1:3" ht="16.5" customHeight="1" x14ac:dyDescent="0.2">
      <c r="A26" s="7" t="s">
        <v>28</v>
      </c>
      <c r="B26" s="52" t="s">
        <v>17</v>
      </c>
      <c r="C26" s="34">
        <f>C27+C28</f>
        <v>3195.5</v>
      </c>
    </row>
    <row r="27" spans="1:3" ht="45.75" customHeight="1" x14ac:dyDescent="0.2">
      <c r="A27" s="6" t="s">
        <v>54</v>
      </c>
      <c r="B27" s="52" t="s">
        <v>55</v>
      </c>
      <c r="C27" s="39">
        <v>2775.9</v>
      </c>
    </row>
    <row r="28" spans="1:3" ht="42.75" customHeight="1" x14ac:dyDescent="0.2">
      <c r="A28" s="6" t="s">
        <v>7</v>
      </c>
      <c r="B28" s="52" t="s">
        <v>18</v>
      </c>
      <c r="C28" s="41">
        <v>419.6</v>
      </c>
    </row>
    <row r="29" spans="1:3" ht="15.75" customHeight="1" x14ac:dyDescent="0.2">
      <c r="A29" s="6"/>
      <c r="B29" s="52"/>
      <c r="C29" s="38"/>
    </row>
    <row r="30" spans="1:3" ht="48" customHeight="1" x14ac:dyDescent="0.2">
      <c r="A30" s="5" t="s">
        <v>81</v>
      </c>
      <c r="B30" s="52" t="s">
        <v>82</v>
      </c>
      <c r="C30" s="39">
        <f>C31+C32+C33</f>
        <v>11830.7</v>
      </c>
    </row>
    <row r="31" spans="1:3" ht="93.75" customHeight="1" x14ac:dyDescent="0.2">
      <c r="A31" s="6" t="s">
        <v>83</v>
      </c>
      <c r="B31" s="52" t="s">
        <v>84</v>
      </c>
      <c r="C31" s="38">
        <v>5830.3</v>
      </c>
    </row>
    <row r="32" spans="1:3" ht="31.5" customHeight="1" x14ac:dyDescent="0.2">
      <c r="A32" s="6" t="s">
        <v>85</v>
      </c>
      <c r="B32" s="52" t="s">
        <v>86</v>
      </c>
      <c r="C32" s="39">
        <v>130.19999999999999</v>
      </c>
    </row>
    <row r="33" spans="1:3" ht="80.25" customHeight="1" x14ac:dyDescent="0.2">
      <c r="A33" s="6" t="s">
        <v>87</v>
      </c>
      <c r="B33" s="52" t="s">
        <v>88</v>
      </c>
      <c r="C33" s="41">
        <v>5870.2</v>
      </c>
    </row>
    <row r="34" spans="1:3" ht="15.75" customHeight="1" x14ac:dyDescent="0.2">
      <c r="A34" s="6"/>
      <c r="B34" s="52"/>
      <c r="C34" s="38"/>
    </row>
    <row r="35" spans="1:3" ht="32.25" customHeight="1" x14ac:dyDescent="0.2">
      <c r="A35" s="7" t="s">
        <v>9</v>
      </c>
      <c r="B35" s="52" t="s">
        <v>19</v>
      </c>
      <c r="C35" s="34">
        <f>C36</f>
        <v>1166.5</v>
      </c>
    </row>
    <row r="36" spans="1:3" ht="28.5" customHeight="1" x14ac:dyDescent="0.2">
      <c r="A36" s="6" t="s">
        <v>2</v>
      </c>
      <c r="B36" s="52" t="s">
        <v>20</v>
      </c>
      <c r="C36" s="39">
        <v>1166.5</v>
      </c>
    </row>
    <row r="37" spans="1:3" ht="10.5" customHeight="1" x14ac:dyDescent="0.2">
      <c r="A37" s="68"/>
      <c r="B37" s="62"/>
      <c r="C37" s="39"/>
    </row>
    <row r="38" spans="1:3" ht="28.5" customHeight="1" x14ac:dyDescent="0.2">
      <c r="A38" s="66" t="s">
        <v>129</v>
      </c>
      <c r="B38" s="67" t="s">
        <v>127</v>
      </c>
      <c r="C38" s="50">
        <f>C39</f>
        <v>134.6</v>
      </c>
    </row>
    <row r="39" spans="1:3" ht="28.5" customHeight="1" x14ac:dyDescent="0.2">
      <c r="A39" s="66" t="s">
        <v>128</v>
      </c>
      <c r="B39" s="56" t="s">
        <v>180</v>
      </c>
      <c r="C39" s="38">
        <v>134.6</v>
      </c>
    </row>
    <row r="40" spans="1:3" ht="15.75" customHeight="1" x14ac:dyDescent="0.2">
      <c r="A40" s="6"/>
      <c r="B40" s="52"/>
      <c r="C40" s="39"/>
    </row>
    <row r="41" spans="1:3" ht="32.25" customHeight="1" x14ac:dyDescent="0.2">
      <c r="A41" s="7" t="s">
        <v>10</v>
      </c>
      <c r="B41" s="52" t="s">
        <v>21</v>
      </c>
      <c r="C41" s="34">
        <f>C42+C43</f>
        <v>1298.5999999999999</v>
      </c>
    </row>
    <row r="42" spans="1:3" ht="82.9" customHeight="1" x14ac:dyDescent="0.2">
      <c r="A42" s="6" t="s">
        <v>43</v>
      </c>
      <c r="B42" s="52" t="s">
        <v>44</v>
      </c>
      <c r="C42" s="39">
        <v>1009.2</v>
      </c>
    </row>
    <row r="43" spans="1:3" ht="42.75" customHeight="1" x14ac:dyDescent="0.2">
      <c r="A43" s="6" t="s">
        <v>42</v>
      </c>
      <c r="B43" s="52" t="s">
        <v>27</v>
      </c>
      <c r="C43" s="39">
        <v>289.39999999999998</v>
      </c>
    </row>
    <row r="44" spans="1:3" ht="13.5" customHeight="1" x14ac:dyDescent="0.2">
      <c r="A44" s="6"/>
      <c r="B44" s="52"/>
      <c r="C44" s="38"/>
    </row>
    <row r="45" spans="1:3" ht="19.5" customHeight="1" x14ac:dyDescent="0.2">
      <c r="A45" s="7" t="s">
        <v>5</v>
      </c>
      <c r="B45" s="52" t="s">
        <v>22</v>
      </c>
      <c r="C45" s="34">
        <f>C46+C47+C48+C49+C50+C51+C52+C53+C54+C55</f>
        <v>3477.1</v>
      </c>
    </row>
    <row r="46" spans="1:3" ht="39" customHeight="1" x14ac:dyDescent="0.2">
      <c r="A46" s="6" t="s">
        <v>162</v>
      </c>
      <c r="B46" s="52" t="s">
        <v>163</v>
      </c>
      <c r="C46" s="42">
        <v>-0.2</v>
      </c>
    </row>
    <row r="47" spans="1:3" ht="69.75" customHeight="1" x14ac:dyDescent="0.2">
      <c r="A47" s="6" t="s">
        <v>101</v>
      </c>
      <c r="B47" s="52" t="s">
        <v>102</v>
      </c>
      <c r="C47" s="39">
        <v>281.5</v>
      </c>
    </row>
    <row r="48" spans="1:3" ht="35.25" customHeight="1" x14ac:dyDescent="0.2">
      <c r="A48" s="6" t="s">
        <v>164</v>
      </c>
      <c r="B48" s="52" t="s">
        <v>165</v>
      </c>
      <c r="C48" s="39">
        <v>10</v>
      </c>
    </row>
    <row r="49" spans="1:3" ht="118.5" customHeight="1" x14ac:dyDescent="0.2">
      <c r="A49" s="6" t="s">
        <v>39</v>
      </c>
      <c r="B49" s="52" t="s">
        <v>37</v>
      </c>
      <c r="C49" s="38">
        <v>84.7</v>
      </c>
    </row>
    <row r="50" spans="1:3" ht="69" customHeight="1" x14ac:dyDescent="0.2">
      <c r="A50" s="6" t="s">
        <v>103</v>
      </c>
      <c r="B50" s="52" t="s">
        <v>104</v>
      </c>
      <c r="C50" s="39">
        <v>544.4</v>
      </c>
    </row>
    <row r="51" spans="1:3" ht="30.75" customHeight="1" x14ac:dyDescent="0.2">
      <c r="A51" s="6" t="s">
        <v>36</v>
      </c>
      <c r="B51" s="52" t="s">
        <v>33</v>
      </c>
      <c r="C51" s="39">
        <v>136.5</v>
      </c>
    </row>
    <row r="52" spans="1:3" ht="63.75" customHeight="1" x14ac:dyDescent="0.2">
      <c r="A52" s="6" t="s">
        <v>166</v>
      </c>
      <c r="B52" s="52" t="s">
        <v>167</v>
      </c>
      <c r="C52" s="38">
        <v>39.200000000000003</v>
      </c>
    </row>
    <row r="53" spans="1:3" ht="30.75" customHeight="1" x14ac:dyDescent="0.2">
      <c r="A53" s="6" t="s">
        <v>168</v>
      </c>
      <c r="B53" s="52" t="s">
        <v>169</v>
      </c>
      <c r="C53" s="39">
        <v>475.9</v>
      </c>
    </row>
    <row r="54" spans="1:3" ht="79.5" customHeight="1" x14ac:dyDescent="0.2">
      <c r="A54" s="6" t="s">
        <v>105</v>
      </c>
      <c r="B54" s="52" t="s">
        <v>106</v>
      </c>
      <c r="C54" s="39">
        <v>186.6</v>
      </c>
    </row>
    <row r="55" spans="1:3" ht="33.6" customHeight="1" x14ac:dyDescent="0.2">
      <c r="A55" s="6" t="s">
        <v>31</v>
      </c>
      <c r="B55" s="52" t="s">
        <v>29</v>
      </c>
      <c r="C55" s="41">
        <v>1718.5</v>
      </c>
    </row>
    <row r="56" spans="1:3" ht="13.5" customHeight="1" x14ac:dyDescent="0.2">
      <c r="A56" s="6"/>
      <c r="B56" s="52"/>
      <c r="C56" s="41"/>
    </row>
    <row r="57" spans="1:3" ht="27" customHeight="1" x14ac:dyDescent="0.2">
      <c r="A57" s="7" t="s">
        <v>170</v>
      </c>
      <c r="B57" s="52" t="s">
        <v>171</v>
      </c>
      <c r="C57" s="41">
        <f>C58+C59</f>
        <v>121.2</v>
      </c>
    </row>
    <row r="58" spans="1:3" ht="21" customHeight="1" x14ac:dyDescent="0.2">
      <c r="A58" s="6" t="s">
        <v>172</v>
      </c>
      <c r="B58" s="52" t="s">
        <v>173</v>
      </c>
      <c r="C58" s="41">
        <v>-38.799999999999997</v>
      </c>
    </row>
    <row r="59" spans="1:3" ht="17.25" customHeight="1" x14ac:dyDescent="0.2">
      <c r="A59" s="6" t="s">
        <v>174</v>
      </c>
      <c r="B59" s="52" t="s">
        <v>175</v>
      </c>
      <c r="C59" s="41">
        <v>160</v>
      </c>
    </row>
    <row r="60" spans="1:3" ht="11.45" customHeight="1" x14ac:dyDescent="0.2">
      <c r="A60" s="6"/>
      <c r="B60" s="53"/>
      <c r="C60" s="38"/>
    </row>
    <row r="61" spans="1:3" ht="21.75" customHeight="1" x14ac:dyDescent="0.2">
      <c r="A61" s="4" t="s">
        <v>6</v>
      </c>
      <c r="B61" s="54" t="s">
        <v>23</v>
      </c>
      <c r="C61" s="37">
        <f>C63+C130+C132+C135</f>
        <v>1235740.0999999999</v>
      </c>
    </row>
    <row r="62" spans="1:3" ht="11.45" customHeight="1" x14ac:dyDescent="0.2">
      <c r="A62" s="5"/>
      <c r="B62" s="53"/>
      <c r="C62" s="38"/>
    </row>
    <row r="63" spans="1:3" ht="45" customHeight="1" x14ac:dyDescent="0.2">
      <c r="A63" s="5" t="s">
        <v>34</v>
      </c>
      <c r="B63" s="53" t="s">
        <v>30</v>
      </c>
      <c r="C63" s="34">
        <f>C64+C67+C104+C122</f>
        <v>1235285.0999999999</v>
      </c>
    </row>
    <row r="64" spans="1:3" ht="27.6" customHeight="1" x14ac:dyDescent="0.2">
      <c r="A64" s="20" t="s">
        <v>40</v>
      </c>
      <c r="B64" s="53" t="s">
        <v>46</v>
      </c>
      <c r="C64" s="34">
        <f>SUM(C65:C66)</f>
        <v>131783.30000000002</v>
      </c>
    </row>
    <row r="65" spans="1:3" s="17" customFormat="1" ht="33.75" customHeight="1" x14ac:dyDescent="0.2">
      <c r="A65" s="9" t="s">
        <v>57</v>
      </c>
      <c r="B65" s="53" t="s">
        <v>56</v>
      </c>
      <c r="C65" s="34">
        <v>113812.1</v>
      </c>
    </row>
    <row r="66" spans="1:3" ht="27.75" customHeight="1" x14ac:dyDescent="0.2">
      <c r="A66" s="9" t="s">
        <v>176</v>
      </c>
      <c r="B66" s="53" t="s">
        <v>177</v>
      </c>
      <c r="C66" s="38">
        <v>17971.2</v>
      </c>
    </row>
    <row r="67" spans="1:3" ht="34.9" customHeight="1" x14ac:dyDescent="0.2">
      <c r="A67" s="20" t="s">
        <v>38</v>
      </c>
      <c r="B67" s="53" t="s">
        <v>47</v>
      </c>
      <c r="C67" s="34">
        <f>C68+C77+C70+C72+C74+C76+C75+C73+C69+C71</f>
        <v>430085.19999999995</v>
      </c>
    </row>
    <row r="68" spans="1:3" s="18" customFormat="1" ht="84.75" customHeight="1" x14ac:dyDescent="0.2">
      <c r="A68" s="8" t="s">
        <v>65</v>
      </c>
      <c r="B68" s="53" t="s">
        <v>107</v>
      </c>
      <c r="C68" s="43">
        <v>3487.4</v>
      </c>
    </row>
    <row r="69" spans="1:3" s="14" customFormat="1" ht="52.5" customHeight="1" x14ac:dyDescent="0.2">
      <c r="A69" s="15" t="s">
        <v>135</v>
      </c>
      <c r="B69" s="55" t="s">
        <v>147</v>
      </c>
      <c r="C69" s="35">
        <v>1420</v>
      </c>
    </row>
    <row r="70" spans="1:3" s="14" customFormat="1" ht="54.75" customHeight="1" x14ac:dyDescent="0.2">
      <c r="A70" s="8" t="s">
        <v>138</v>
      </c>
      <c r="B70" s="53" t="s">
        <v>58</v>
      </c>
      <c r="C70" s="43">
        <v>600.29999999999995</v>
      </c>
    </row>
    <row r="71" spans="1:3" s="14" customFormat="1" ht="45" customHeight="1" x14ac:dyDescent="0.2">
      <c r="A71" s="8" t="s">
        <v>140</v>
      </c>
      <c r="B71" s="53" t="s">
        <v>139</v>
      </c>
      <c r="C71" s="35">
        <v>2065.9</v>
      </c>
    </row>
    <row r="72" spans="1:3" s="14" customFormat="1" ht="32.25" customHeight="1" x14ac:dyDescent="0.2">
      <c r="A72" s="8" t="s">
        <v>148</v>
      </c>
      <c r="B72" s="53" t="s">
        <v>113</v>
      </c>
      <c r="C72" s="44">
        <v>138.80000000000001</v>
      </c>
    </row>
    <row r="73" spans="1:3" ht="64.5" hidden="1" customHeight="1" x14ac:dyDescent="0.2">
      <c r="A73" s="15"/>
      <c r="B73" s="53"/>
      <c r="C73" s="38"/>
    </row>
    <row r="74" spans="1:3" s="14" customFormat="1" ht="45" customHeight="1" x14ac:dyDescent="0.2">
      <c r="A74" s="15" t="s">
        <v>137</v>
      </c>
      <c r="B74" s="55" t="s">
        <v>124</v>
      </c>
      <c r="C74" s="35">
        <v>6594.2</v>
      </c>
    </row>
    <row r="75" spans="1:3" s="14" customFormat="1" ht="45" customHeight="1" x14ac:dyDescent="0.2">
      <c r="A75" s="15" t="s">
        <v>136</v>
      </c>
      <c r="B75" s="55" t="s">
        <v>146</v>
      </c>
      <c r="C75" s="44">
        <v>5549.6</v>
      </c>
    </row>
    <row r="76" spans="1:3" s="14" customFormat="1" ht="45" hidden="1" customHeight="1" x14ac:dyDescent="0.2">
      <c r="A76" s="15" t="s">
        <v>145</v>
      </c>
      <c r="B76" s="55" t="s">
        <v>126</v>
      </c>
      <c r="C76" s="35"/>
    </row>
    <row r="77" spans="1:3" ht="28.5" customHeight="1" x14ac:dyDescent="0.2">
      <c r="A77" s="8" t="s">
        <v>59</v>
      </c>
      <c r="B77" s="53" t="s">
        <v>97</v>
      </c>
      <c r="C77" s="69">
        <f>SUM(C78:C103)</f>
        <v>410228.99999999994</v>
      </c>
    </row>
    <row r="78" spans="1:3" s="25" customFormat="1" ht="29.25" customHeight="1" x14ac:dyDescent="0.2">
      <c r="A78" s="8" t="s">
        <v>60</v>
      </c>
      <c r="B78" s="56"/>
      <c r="C78" s="43">
        <v>339149</v>
      </c>
    </row>
    <row r="79" spans="1:3" s="25" customFormat="1" ht="117.75" customHeight="1" x14ac:dyDescent="0.2">
      <c r="A79" s="8" t="s">
        <v>61</v>
      </c>
      <c r="B79" s="53"/>
      <c r="C79" s="35">
        <v>28</v>
      </c>
    </row>
    <row r="80" spans="1:3" s="25" customFormat="1" ht="52.5" hidden="1" customHeight="1" x14ac:dyDescent="0.2">
      <c r="A80" s="8" t="s">
        <v>62</v>
      </c>
      <c r="B80" s="53"/>
      <c r="C80" s="43"/>
    </row>
    <row r="81" spans="1:3" s="25" customFormat="1" ht="42.75" customHeight="1" x14ac:dyDescent="0.2">
      <c r="A81" s="70" t="s">
        <v>63</v>
      </c>
      <c r="B81" s="71"/>
      <c r="C81" s="72">
        <v>1140.0999999999999</v>
      </c>
    </row>
    <row r="82" spans="1:3" s="25" customFormat="1" ht="79.5" customHeight="1" x14ac:dyDescent="0.2">
      <c r="A82" s="8" t="s">
        <v>64</v>
      </c>
      <c r="B82" s="56"/>
      <c r="C82" s="43">
        <v>285.89999999999998</v>
      </c>
    </row>
    <row r="83" spans="1:3" s="25" customFormat="1" ht="43.5" customHeight="1" x14ac:dyDescent="0.2">
      <c r="A83" s="8" t="s">
        <v>110</v>
      </c>
      <c r="B83" s="56"/>
      <c r="C83" s="35">
        <v>360</v>
      </c>
    </row>
    <row r="84" spans="1:3" s="25" customFormat="1" ht="55.5" customHeight="1" x14ac:dyDescent="0.2">
      <c r="A84" s="8" t="s">
        <v>112</v>
      </c>
      <c r="B84" s="56"/>
      <c r="C84" s="45">
        <v>23955.3</v>
      </c>
    </row>
    <row r="85" spans="1:3" s="25" customFormat="1" ht="44.25" customHeight="1" x14ac:dyDescent="0.2">
      <c r="A85" s="8" t="s">
        <v>123</v>
      </c>
      <c r="B85" s="56"/>
      <c r="C85" s="35">
        <v>1144.2</v>
      </c>
    </row>
    <row r="86" spans="1:3" s="26" customFormat="1" ht="44.25" customHeight="1" x14ac:dyDescent="0.2">
      <c r="A86" s="28" t="s">
        <v>130</v>
      </c>
      <c r="B86" s="56"/>
      <c r="C86" s="41">
        <v>500</v>
      </c>
    </row>
    <row r="87" spans="1:3" s="25" customFormat="1" ht="44.25" customHeight="1" x14ac:dyDescent="0.2">
      <c r="A87" s="28" t="s">
        <v>131</v>
      </c>
      <c r="B87" s="56"/>
      <c r="C87" s="43">
        <v>500</v>
      </c>
    </row>
    <row r="88" spans="1:3" s="25" customFormat="1" ht="69" customHeight="1" x14ac:dyDescent="0.2">
      <c r="A88" s="28" t="s">
        <v>132</v>
      </c>
      <c r="B88" s="56"/>
      <c r="C88" s="35">
        <v>2864.8</v>
      </c>
    </row>
    <row r="89" spans="1:3" s="25" customFormat="1" ht="44.25" customHeight="1" x14ac:dyDescent="0.2">
      <c r="A89" s="28" t="s">
        <v>133</v>
      </c>
      <c r="B89" s="56"/>
      <c r="C89" s="43">
        <v>957</v>
      </c>
    </row>
    <row r="90" spans="1:3" s="26" customFormat="1" ht="44.25" customHeight="1" x14ac:dyDescent="0.2">
      <c r="A90" s="28" t="s">
        <v>134</v>
      </c>
      <c r="B90" s="56"/>
      <c r="C90" s="39">
        <v>197.5</v>
      </c>
    </row>
    <row r="91" spans="1:3" s="25" customFormat="1" ht="108.75" customHeight="1" x14ac:dyDescent="0.2">
      <c r="A91" s="28" t="s">
        <v>144</v>
      </c>
      <c r="B91" s="56"/>
      <c r="C91" s="45">
        <v>1529.6</v>
      </c>
    </row>
    <row r="92" spans="1:3" s="25" customFormat="1" ht="48.75" customHeight="1" x14ac:dyDescent="0.2">
      <c r="A92" s="29" t="s">
        <v>141</v>
      </c>
      <c r="B92" s="56"/>
      <c r="C92" s="45">
        <v>50</v>
      </c>
    </row>
    <row r="93" spans="1:3" s="25" customFormat="1" ht="29.25" customHeight="1" x14ac:dyDescent="0.2">
      <c r="A93" s="29" t="s">
        <v>142</v>
      </c>
      <c r="B93" s="56"/>
      <c r="C93" s="45">
        <v>65.8</v>
      </c>
    </row>
    <row r="94" spans="1:3" s="25" customFormat="1" ht="52.5" customHeight="1" x14ac:dyDescent="0.2">
      <c r="A94" s="30" t="s">
        <v>143</v>
      </c>
      <c r="B94" s="56"/>
      <c r="C94" s="45">
        <v>500</v>
      </c>
    </row>
    <row r="95" spans="1:3" s="26" customFormat="1" ht="40.5" customHeight="1" x14ac:dyDescent="0.2">
      <c r="A95" s="30" t="s">
        <v>149</v>
      </c>
      <c r="B95" s="56"/>
      <c r="C95" s="41">
        <v>16204.3</v>
      </c>
    </row>
    <row r="96" spans="1:3" s="27" customFormat="1" ht="58.5" customHeight="1" x14ac:dyDescent="0.2">
      <c r="A96" s="5" t="s">
        <v>150</v>
      </c>
      <c r="B96" s="53"/>
      <c r="C96" s="42">
        <v>600</v>
      </c>
    </row>
    <row r="97" spans="1:3" s="27" customFormat="1" ht="42" customHeight="1" x14ac:dyDescent="0.2">
      <c r="A97" s="5" t="s">
        <v>151</v>
      </c>
      <c r="B97" s="53"/>
      <c r="C97" s="34">
        <v>256.5</v>
      </c>
    </row>
    <row r="98" spans="1:3" s="27" customFormat="1" ht="45" customHeight="1" x14ac:dyDescent="0.2">
      <c r="A98" s="5" t="s">
        <v>152</v>
      </c>
      <c r="B98" s="53"/>
      <c r="C98" s="46">
        <v>7621.3</v>
      </c>
    </row>
    <row r="99" spans="1:3" s="16" customFormat="1" ht="48.75" customHeight="1" x14ac:dyDescent="0.2">
      <c r="A99" s="5" t="s">
        <v>153</v>
      </c>
      <c r="B99" s="53"/>
      <c r="C99" s="46">
        <v>2429.1999999999998</v>
      </c>
    </row>
    <row r="100" spans="1:3" s="16" customFormat="1" ht="38.25" customHeight="1" x14ac:dyDescent="0.2">
      <c r="A100" s="5" t="s">
        <v>154</v>
      </c>
      <c r="B100" s="53"/>
      <c r="C100" s="34">
        <v>1355</v>
      </c>
    </row>
    <row r="101" spans="1:3" s="16" customFormat="1" ht="39.75" customHeight="1" x14ac:dyDescent="0.2">
      <c r="A101" s="5" t="s">
        <v>178</v>
      </c>
      <c r="B101" s="53"/>
      <c r="C101" s="42">
        <v>1006.9</v>
      </c>
    </row>
    <row r="102" spans="1:3" s="16" customFormat="1" ht="51" customHeight="1" x14ac:dyDescent="0.2">
      <c r="A102" s="5" t="s">
        <v>155</v>
      </c>
      <c r="B102" s="53"/>
      <c r="C102" s="34">
        <v>963.5</v>
      </c>
    </row>
    <row r="103" spans="1:3" s="16" customFormat="1" ht="64.5" customHeight="1" x14ac:dyDescent="0.2">
      <c r="A103" s="65" t="s">
        <v>179</v>
      </c>
      <c r="B103" s="53"/>
      <c r="C103" s="34">
        <v>6565.1</v>
      </c>
    </row>
    <row r="104" spans="1:3" ht="34.15" customHeight="1" x14ac:dyDescent="0.2">
      <c r="A104" s="20" t="s">
        <v>41</v>
      </c>
      <c r="B104" s="53" t="s">
        <v>45</v>
      </c>
      <c r="C104" s="34">
        <f>C105+C113+C114+C115+C116+C117+C118</f>
        <v>584094.29999999993</v>
      </c>
    </row>
    <row r="105" spans="1:3" ht="42" customHeight="1" x14ac:dyDescent="0.2">
      <c r="A105" s="9" t="s">
        <v>79</v>
      </c>
      <c r="B105" s="53" t="s">
        <v>96</v>
      </c>
      <c r="C105" s="50">
        <f>SUM(C106:C112)</f>
        <v>58193.8</v>
      </c>
    </row>
    <row r="106" spans="1:3" s="17" customFormat="1" ht="72" customHeight="1" x14ac:dyDescent="0.2">
      <c r="A106" s="9" t="s">
        <v>80</v>
      </c>
      <c r="B106" s="53"/>
      <c r="C106" s="34">
        <v>4119.8999999999996</v>
      </c>
    </row>
    <row r="107" spans="1:3" s="17" customFormat="1" ht="41.25" customHeight="1" x14ac:dyDescent="0.2">
      <c r="A107" s="11" t="s">
        <v>68</v>
      </c>
      <c r="B107" s="53"/>
      <c r="C107" s="42">
        <v>354</v>
      </c>
    </row>
    <row r="108" spans="1:3" s="17" customFormat="1" ht="48" customHeight="1" x14ac:dyDescent="0.2">
      <c r="A108" s="9" t="s">
        <v>69</v>
      </c>
      <c r="B108" s="53"/>
      <c r="C108" s="34">
        <v>875</v>
      </c>
    </row>
    <row r="109" spans="1:3" s="17" customFormat="1" ht="79.5" customHeight="1" x14ac:dyDescent="0.2">
      <c r="A109" s="9" t="s">
        <v>70</v>
      </c>
      <c r="B109" s="53"/>
      <c r="C109" s="46">
        <v>20</v>
      </c>
    </row>
    <row r="110" spans="1:3" s="17" customFormat="1" ht="48" customHeight="1" x14ac:dyDescent="0.2">
      <c r="A110" s="9" t="s">
        <v>71</v>
      </c>
      <c r="B110" s="53"/>
      <c r="C110" s="42">
        <v>25</v>
      </c>
    </row>
    <row r="111" spans="1:3" s="14" customFormat="1" ht="51.75" customHeight="1" x14ac:dyDescent="0.2">
      <c r="A111" s="8" t="s">
        <v>78</v>
      </c>
      <c r="B111" s="53"/>
      <c r="C111" s="35">
        <v>3885.5</v>
      </c>
    </row>
    <row r="112" spans="1:3" s="18" customFormat="1" ht="92.25" customHeight="1" x14ac:dyDescent="0.2">
      <c r="A112" s="12" t="s">
        <v>91</v>
      </c>
      <c r="B112" s="57"/>
      <c r="C112" s="35">
        <v>48914.400000000001</v>
      </c>
    </row>
    <row r="113" spans="1:3" s="16" customFormat="1" ht="105" customHeight="1" x14ac:dyDescent="0.2">
      <c r="A113" s="9" t="s">
        <v>125</v>
      </c>
      <c r="B113" s="53" t="s">
        <v>73</v>
      </c>
      <c r="C113" s="34">
        <v>7600</v>
      </c>
    </row>
    <row r="114" spans="1:3" s="14" customFormat="1" ht="67.5" customHeight="1" x14ac:dyDescent="0.2">
      <c r="A114" s="13" t="s">
        <v>77</v>
      </c>
      <c r="B114" s="55" t="s">
        <v>72</v>
      </c>
      <c r="C114" s="43">
        <v>1943.4</v>
      </c>
    </row>
    <row r="115" spans="1:3" s="14" customFormat="1" ht="51" customHeight="1" x14ac:dyDescent="0.2">
      <c r="A115" s="13" t="s">
        <v>66</v>
      </c>
      <c r="B115" s="55" t="s">
        <v>67</v>
      </c>
      <c r="C115" s="35">
        <v>2461.3000000000002</v>
      </c>
    </row>
    <row r="116" spans="1:3" s="14" customFormat="1" ht="71.25" customHeight="1" x14ac:dyDescent="0.2">
      <c r="A116" s="13" t="s">
        <v>76</v>
      </c>
      <c r="B116" s="58" t="s">
        <v>74</v>
      </c>
      <c r="C116" s="43">
        <v>6.2</v>
      </c>
    </row>
    <row r="117" spans="1:3" s="14" customFormat="1" x14ac:dyDescent="0.2">
      <c r="A117" s="13" t="s">
        <v>75</v>
      </c>
      <c r="B117" s="55" t="s">
        <v>122</v>
      </c>
      <c r="C117" s="35">
        <v>4953.5</v>
      </c>
    </row>
    <row r="118" spans="1:3" x14ac:dyDescent="0.2">
      <c r="A118" s="9" t="s">
        <v>99</v>
      </c>
      <c r="B118" s="59" t="s">
        <v>98</v>
      </c>
      <c r="C118" s="41">
        <f>C119+C120</f>
        <v>508936.1</v>
      </c>
    </row>
    <row r="119" spans="1:3" s="16" customFormat="1" ht="25.5" x14ac:dyDescent="0.2">
      <c r="A119" s="9" t="s">
        <v>89</v>
      </c>
      <c r="B119" s="59"/>
      <c r="C119" s="42">
        <v>503571.6</v>
      </c>
    </row>
    <row r="120" spans="1:3" s="17" customFormat="1" ht="68.25" customHeight="1" x14ac:dyDescent="0.2">
      <c r="A120" s="9" t="s">
        <v>109</v>
      </c>
      <c r="B120" s="59"/>
      <c r="C120" s="34">
        <v>5364.5</v>
      </c>
    </row>
    <row r="121" spans="1:3" ht="9.75" customHeight="1" x14ac:dyDescent="0.2">
      <c r="A121" s="10"/>
      <c r="B121" s="53"/>
      <c r="C121" s="40"/>
    </row>
    <row r="122" spans="1:3" ht="21.75" customHeight="1" x14ac:dyDescent="0.2">
      <c r="A122" s="20" t="s">
        <v>26</v>
      </c>
      <c r="B122" s="53"/>
      <c r="C122" s="40">
        <f>C123+C124+C125</f>
        <v>89322.3</v>
      </c>
    </row>
    <row r="123" spans="1:3" s="14" customFormat="1" ht="72" customHeight="1" x14ac:dyDescent="0.2">
      <c r="A123" s="13" t="s">
        <v>92</v>
      </c>
      <c r="B123" s="60" t="s">
        <v>94</v>
      </c>
      <c r="C123" s="35">
        <v>30903.8</v>
      </c>
    </row>
    <row r="124" spans="1:3" s="14" customFormat="1" ht="98.25" customHeight="1" x14ac:dyDescent="0.2">
      <c r="A124" s="19" t="s">
        <v>100</v>
      </c>
      <c r="B124" s="60" t="s">
        <v>108</v>
      </c>
      <c r="C124" s="35">
        <v>41084.400000000001</v>
      </c>
    </row>
    <row r="125" spans="1:3" ht="30.75" customHeight="1" x14ac:dyDescent="0.2">
      <c r="A125" s="12" t="s">
        <v>93</v>
      </c>
      <c r="B125" s="52" t="s">
        <v>95</v>
      </c>
      <c r="C125" s="41">
        <f>C126+C127+C128+C129</f>
        <v>17334.100000000002</v>
      </c>
    </row>
    <row r="126" spans="1:3" s="14" customFormat="1" ht="51" x14ac:dyDescent="0.2">
      <c r="A126" s="12" t="s">
        <v>90</v>
      </c>
      <c r="B126" s="60"/>
      <c r="C126" s="45">
        <v>0</v>
      </c>
    </row>
    <row r="127" spans="1:3" s="14" customFormat="1" ht="54.75" customHeight="1" x14ac:dyDescent="0.2">
      <c r="A127" s="8" t="s">
        <v>156</v>
      </c>
      <c r="B127" s="53"/>
      <c r="C127" s="45">
        <v>673</v>
      </c>
    </row>
    <row r="128" spans="1:3" s="18" customFormat="1" ht="30" customHeight="1" x14ac:dyDescent="0.2">
      <c r="A128" s="8" t="s">
        <v>111</v>
      </c>
      <c r="B128" s="53"/>
      <c r="C128" s="45">
        <v>16636.900000000001</v>
      </c>
    </row>
    <row r="129" spans="1:3" s="18" customFormat="1" ht="57.75" customHeight="1" x14ac:dyDescent="0.2">
      <c r="A129" s="21" t="s">
        <v>157</v>
      </c>
      <c r="B129" s="61"/>
      <c r="C129" s="43">
        <v>24.2</v>
      </c>
    </row>
    <row r="130" spans="1:3" s="16" customFormat="1" ht="27.75" customHeight="1" x14ac:dyDescent="0.2">
      <c r="A130" s="22" t="s">
        <v>158</v>
      </c>
      <c r="B130" s="52" t="s">
        <v>159</v>
      </c>
      <c r="C130" s="34">
        <f>C131</f>
        <v>400</v>
      </c>
    </row>
    <row r="131" spans="1:3" s="16" customFormat="1" ht="32.25" customHeight="1" x14ac:dyDescent="0.2">
      <c r="A131" s="22" t="s">
        <v>160</v>
      </c>
      <c r="B131" s="52" t="s">
        <v>161</v>
      </c>
      <c r="C131" s="42">
        <v>400</v>
      </c>
    </row>
    <row r="132" spans="1:3" ht="88.5" customHeight="1" x14ac:dyDescent="0.2">
      <c r="A132" s="31" t="s">
        <v>114</v>
      </c>
      <c r="B132" s="62" t="s">
        <v>115</v>
      </c>
      <c r="C132" s="34">
        <f>C133</f>
        <v>55.5</v>
      </c>
    </row>
    <row r="133" spans="1:3" ht="69" customHeight="1" x14ac:dyDescent="0.2">
      <c r="A133" s="12" t="s">
        <v>116</v>
      </c>
      <c r="B133" s="62" t="s">
        <v>117</v>
      </c>
      <c r="C133" s="41">
        <v>55.5</v>
      </c>
    </row>
    <row r="134" spans="1:3" ht="19.5" customHeight="1" x14ac:dyDescent="0.2">
      <c r="A134" s="12"/>
      <c r="B134" s="62"/>
      <c r="C134" s="38"/>
    </row>
    <row r="135" spans="1:3" ht="48.75" customHeight="1" x14ac:dyDescent="0.2">
      <c r="A135" s="32" t="s">
        <v>118</v>
      </c>
      <c r="B135" s="57" t="s">
        <v>119</v>
      </c>
      <c r="C135" s="35">
        <f>C136</f>
        <v>-0.5</v>
      </c>
    </row>
    <row r="136" spans="1:3" ht="39" customHeight="1" x14ac:dyDescent="0.2">
      <c r="A136" s="33" t="s">
        <v>120</v>
      </c>
      <c r="B136" s="57" t="s">
        <v>121</v>
      </c>
      <c r="C136" s="38">
        <v>-0.5</v>
      </c>
    </row>
    <row r="137" spans="1:3" ht="22.5" customHeight="1" x14ac:dyDescent="0.2">
      <c r="A137" s="3" t="s">
        <v>35</v>
      </c>
      <c r="B137" s="63"/>
      <c r="C137" s="64">
        <f>C13+C61</f>
        <v>1411694.2999999998</v>
      </c>
    </row>
  </sheetData>
  <mergeCells count="7">
    <mergeCell ref="A6:C6"/>
    <mergeCell ref="A7:C7"/>
    <mergeCell ref="A8:C8"/>
    <mergeCell ref="B1:C1"/>
    <mergeCell ref="B2:C2"/>
    <mergeCell ref="B3:C3"/>
    <mergeCell ref="A5:C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6" fitToHeight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01.01.2020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Пунягов</dc:creator>
  <cp:lastModifiedBy>Балашова О</cp:lastModifiedBy>
  <cp:lastPrinted>2020-02-18T12:00:02Z</cp:lastPrinted>
  <dcterms:created xsi:type="dcterms:W3CDTF">2004-09-13T07:20:24Z</dcterms:created>
  <dcterms:modified xsi:type="dcterms:W3CDTF">2020-03-03T13:08:55Z</dcterms:modified>
</cp:coreProperties>
</file>